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955" windowHeight="9270"/>
  </bookViews>
  <sheets>
    <sheet name="0405canc_artadpr" sheetId="1" r:id="rId1"/>
  </sheets>
  <calcPr calcId="125725" iterate="1"/>
</workbook>
</file>

<file path=xl/calcChain.xml><?xml version="1.0" encoding="utf-8"?>
<calcChain xmlns="http://schemas.openxmlformats.org/spreadsheetml/2006/main">
  <c r="J15" i="1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J14"/>
  <c r="I14"/>
  <c r="H38"/>
  <c r="D38"/>
  <c r="H37"/>
  <c r="G37"/>
  <c r="F37"/>
  <c r="E37"/>
  <c r="D37"/>
  <c r="C37"/>
  <c r="F36"/>
  <c r="E36"/>
  <c r="C36"/>
  <c r="F35"/>
  <c r="E35"/>
  <c r="F34"/>
  <c r="E34"/>
  <c r="E33"/>
  <c r="D33"/>
  <c r="F33" s="1"/>
  <c r="C33"/>
  <c r="F32"/>
  <c r="E32"/>
  <c r="F31"/>
  <c r="E31"/>
  <c r="H30"/>
  <c r="G30"/>
  <c r="G38" s="1"/>
  <c r="D30"/>
  <c r="E30" s="1"/>
  <c r="C30"/>
  <c r="C38" s="1"/>
  <c r="F29"/>
  <c r="E29"/>
  <c r="F28"/>
  <c r="E28"/>
  <c r="H27"/>
  <c r="G27"/>
  <c r="E27"/>
  <c r="E38" s="1"/>
  <c r="D27"/>
  <c r="F27" s="1"/>
  <c r="C27"/>
  <c r="F26"/>
  <c r="E26"/>
  <c r="F24"/>
  <c r="E24"/>
  <c r="H22"/>
  <c r="G22"/>
  <c r="G23" s="1"/>
  <c r="D22"/>
  <c r="E22" s="1"/>
  <c r="C22"/>
  <c r="C23" s="1"/>
  <c r="G21"/>
  <c r="F21" s="1"/>
  <c r="E21"/>
  <c r="G20"/>
  <c r="F20" s="1"/>
  <c r="E20"/>
  <c r="F19"/>
  <c r="E19"/>
  <c r="H18"/>
  <c r="G18" s="1"/>
  <c r="E18"/>
  <c r="D18"/>
  <c r="D25" s="1"/>
  <c r="C18"/>
  <c r="C25" s="1"/>
  <c r="G17"/>
  <c r="F17"/>
  <c r="E17"/>
  <c r="G16"/>
  <c r="F16"/>
  <c r="E16"/>
  <c r="F15"/>
  <c r="E15"/>
  <c r="G14"/>
  <c r="F14"/>
  <c r="E14"/>
  <c r="F18" l="1"/>
  <c r="G25"/>
  <c r="F25" s="1"/>
  <c r="F38"/>
  <c r="E25"/>
  <c r="F22"/>
  <c r="D23"/>
  <c r="E23" s="1"/>
  <c r="H23"/>
  <c r="H25"/>
  <c r="F30"/>
  <c r="F23" l="1"/>
</calcChain>
</file>

<file path=xl/sharedStrings.xml><?xml version="1.0" encoding="utf-8"?>
<sst xmlns="http://schemas.openxmlformats.org/spreadsheetml/2006/main" count="92" uniqueCount="70">
  <si>
    <t>Հավելված 4</t>
  </si>
  <si>
    <t>ՏԵՂԵԿԱՆՔ I</t>
  </si>
  <si>
    <t xml:space="preserve">     պետական կազմակերպությունների ցանցային ցուցանիշների վերաբերյալ </t>
  </si>
  <si>
    <t xml:space="preserve"> Պետական կազմակերպության անվանումը</t>
  </si>
  <si>
    <t xml:space="preserve"> Հասցեն, հեռախոս   </t>
  </si>
  <si>
    <t>Երևան, Վ. Սարգսյան 3, Կառավարական տուն 2, Հեռ 563-260</t>
  </si>
  <si>
    <t>Դաս</t>
  </si>
  <si>
    <t>Արտադպրոցական դաստիարակություն</t>
  </si>
  <si>
    <t>փոփոխություններ բազային բյուջեում*</t>
  </si>
  <si>
    <t>2019թ.</t>
  </si>
  <si>
    <t>2020թ.</t>
  </si>
  <si>
    <t>2021թ.</t>
  </si>
  <si>
    <t>Ցուցանիշներ</t>
  </si>
  <si>
    <t>միավոր</t>
  </si>
  <si>
    <t>հաստատված  բյուջե</t>
  </si>
  <si>
    <t xml:space="preserve">բազային բյուջե </t>
  </si>
  <si>
    <t>բյուջետային հայտ</t>
  </si>
  <si>
    <t>Ծանոթություն</t>
  </si>
  <si>
    <t xml:space="preserve"> Սյուն 1 </t>
  </si>
  <si>
    <t xml:space="preserve">   Սյուն 2 </t>
  </si>
  <si>
    <t>Սյուն 3</t>
  </si>
  <si>
    <t>Սյուն 4</t>
  </si>
  <si>
    <t>Սյուն 5</t>
  </si>
  <si>
    <t>Սյուն 6</t>
  </si>
  <si>
    <t xml:space="preserve">Սյուն 7 </t>
  </si>
  <si>
    <t>Սյուն 8</t>
  </si>
  <si>
    <t>Սյուն 9</t>
  </si>
  <si>
    <t>Սյուն 10</t>
  </si>
  <si>
    <t>Սյուն 11</t>
  </si>
  <si>
    <t xml:space="preserve">Պետական կազմակերպությունների թիվը  </t>
  </si>
  <si>
    <t>պետական կազմակերպ.</t>
  </si>
  <si>
    <t>Խմբերի թիվը`</t>
  </si>
  <si>
    <t xml:space="preserve">տարեսկզբին                           </t>
  </si>
  <si>
    <t>խումբ</t>
  </si>
  <si>
    <t>տարեվերջին</t>
  </si>
  <si>
    <t>միջին  տարեկան</t>
  </si>
  <si>
    <t>Երեխաների թիվը</t>
  </si>
  <si>
    <t>տարեսկզբին</t>
  </si>
  <si>
    <t>երեխա</t>
  </si>
  <si>
    <t>միջին տարեկան</t>
  </si>
  <si>
    <t>մեկ խմբի  միջին  խտությունը</t>
  </si>
  <si>
    <t>Մանկավարժական /մարզչական/ դրույքների թիվը</t>
  </si>
  <si>
    <t>դրույք</t>
  </si>
  <si>
    <t xml:space="preserve">նույնը մեկ խմբի հաշվով   </t>
  </si>
  <si>
    <t>Մանկավարժների /մարզիչների/ միջին ամսական աշխատավարձը</t>
  </si>
  <si>
    <t>դրամ</t>
  </si>
  <si>
    <t>Մանկավարժների /մարզիչների/ տարեկան աշխատավարձի ֆոնդը</t>
  </si>
  <si>
    <t>հազ.   դրամ</t>
  </si>
  <si>
    <t>Վարչական անձնակազմի դրույքների թիվը</t>
  </si>
  <si>
    <t>Վարչական անձնակազմի միջին ամսական աշխատավարձը</t>
  </si>
  <si>
    <t>Վարչական անձնակազմի  տարեկան         աշխատավարձի ֆոնդը</t>
  </si>
  <si>
    <t>Հաշվապահների հաստիքների թիվը</t>
  </si>
  <si>
    <t>Հաշվապահների հաստիքների միջին ամսական աշխատավարձը</t>
  </si>
  <si>
    <t xml:space="preserve">Հաշվապահների հաստիքների տարեկան աշխատավարձի ֆոնդը </t>
  </si>
  <si>
    <t>Ուսումնաօժանդակ և տնտեսական անձնակազմի դրույքների թիվը</t>
  </si>
  <si>
    <t>Ուսումնաօժանդակ և տնտեսական անձնակազմի  միջին ամսական աշխատավարձը</t>
  </si>
  <si>
    <t>Ուսումնաօժանդակ և տնտեսական անձնակազմի տարեկան         աշխատավարձի ֆոնդը</t>
  </si>
  <si>
    <t>ԸՆԴԱՄԵՆԸ         հաստիքային միավորների թիվը</t>
  </si>
  <si>
    <t>Աշխատողների աշխատավարձեր և հավելավճարներ</t>
  </si>
  <si>
    <t>Կատարող`</t>
  </si>
  <si>
    <t xml:space="preserve">                 </t>
  </si>
  <si>
    <t xml:space="preserve">                     </t>
  </si>
  <si>
    <t>/ անուն, ազգանուն, հեռախոս/</t>
  </si>
  <si>
    <t>*Բազային բյուջեն իրենից ներկայացնում է բազային ճշտումների ենթարկված ընթացիկ տարվա բյուջեն:</t>
  </si>
  <si>
    <t>Բազային ճշտումներ են համարվում` ֆինանսավորման աղբյուրների փոփոխությունը, աշխատավարձի սպասվող փոփոխությունը, որոշակի ապրանքների</t>
  </si>
  <si>
    <t>(աշխատանքների, ծառայությունների) գների փոփոխությունը, ընթացիկ տարում սկսված ծրագրերի գծով ծախսերի` ըստ տարիների բաշխման փոփոխությունը,</t>
  </si>
  <si>
    <t>նպատակային ծրագրերի փոփոխությունը:</t>
  </si>
  <si>
    <t>2018թ. փաստացի</t>
  </si>
  <si>
    <t xml:space="preserve"> 2019թ.</t>
  </si>
  <si>
    <t>2022թ.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</si>
</sst>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.0"/>
  </numFmts>
  <fonts count="6">
    <font>
      <sz val="10"/>
      <name val="Arial"/>
    </font>
    <font>
      <i/>
      <sz val="10"/>
      <name val="GHEA Grapalat"/>
      <family val="3"/>
    </font>
    <font>
      <i/>
      <sz val="8"/>
      <name val="GHEA Grapalat"/>
      <family val="3"/>
    </font>
    <font>
      <b/>
      <i/>
      <sz val="12"/>
      <name val="GHEA Grapalat"/>
      <family val="3"/>
    </font>
    <font>
      <i/>
      <sz val="9"/>
      <name val="GHEA Grapalat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30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0" fontId="1" fillId="2" borderId="2" xfId="0" applyFont="1" applyFill="1" applyBorder="1"/>
    <xf numFmtId="0" fontId="2" fillId="2" borderId="2" xfId="0" applyFont="1" applyFill="1" applyBorder="1"/>
    <xf numFmtId="0" fontId="3" fillId="2" borderId="2" xfId="0" applyFont="1" applyFill="1" applyBorder="1"/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Continuous" wrapText="1"/>
    </xf>
    <xf numFmtId="0" fontId="1" fillId="2" borderId="4" xfId="0" applyFont="1" applyFill="1" applyBorder="1" applyAlignment="1">
      <alignment wrapText="1"/>
    </xf>
    <xf numFmtId="0" fontId="1" fillId="2" borderId="5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wrapText="1"/>
    </xf>
    <xf numFmtId="0" fontId="1" fillId="2" borderId="3" xfId="0" applyFont="1" applyFill="1" applyBorder="1" applyAlignment="1">
      <alignment horizontal="right" wrapText="1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left" vertical="top" wrapText="1"/>
    </xf>
    <xf numFmtId="0" fontId="1" fillId="2" borderId="3" xfId="0" quotePrefix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quotePrefix="1" applyFont="1" applyFill="1" applyBorder="1" applyAlignment="1">
      <alignment horizontal="left" vertical="top" wrapText="1"/>
    </xf>
    <xf numFmtId="1" fontId="1" fillId="2" borderId="3" xfId="0" applyNumberFormat="1" applyFont="1" applyFill="1" applyBorder="1"/>
    <xf numFmtId="1" fontId="1" fillId="2" borderId="3" xfId="0" applyNumberFormat="1" applyFont="1" applyFill="1" applyBorder="1" applyAlignment="1">
      <alignment vertical="center" wrapText="1"/>
    </xf>
    <xf numFmtId="2" fontId="1" fillId="2" borderId="3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0" xfId="0" quotePrefix="1" applyFont="1" applyFill="1" applyBorder="1" applyAlignment="1">
      <alignment horizontal="left" wrapText="1"/>
    </xf>
    <xf numFmtId="0" fontId="1" fillId="2" borderId="0" xfId="0" applyFont="1" applyFill="1" applyBorder="1" applyAlignment="1"/>
    <xf numFmtId="0" fontId="4" fillId="2" borderId="0" xfId="0" applyFont="1" applyFill="1"/>
  </cellXfs>
  <cellStyles count="5">
    <cellStyle name="Comma 2" xfId="1"/>
    <cellStyle name="Normal" xfId="0" builtinId="0"/>
    <cellStyle name="Normal 2" xfId="2"/>
    <cellStyle name="Normal 2 2" xfId="3"/>
    <cellStyle name="Normal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K46"/>
  <sheetViews>
    <sheetView tabSelected="1" zoomScaleNormal="100" workbookViewId="0">
      <selection activeCell="O15" sqref="O15"/>
    </sheetView>
  </sheetViews>
  <sheetFormatPr defaultRowHeight="13.5"/>
  <cols>
    <col min="1" max="1" width="24.5703125" style="1" customWidth="1"/>
    <col min="2" max="2" width="14" style="1" customWidth="1"/>
    <col min="3" max="3" width="11.5703125" style="1" customWidth="1"/>
    <col min="4" max="4" width="10.140625" style="1" customWidth="1"/>
    <col min="5" max="6" width="11.140625" style="1" customWidth="1"/>
    <col min="7" max="7" width="10.42578125" style="1" customWidth="1"/>
    <col min="8" max="8" width="11.140625" style="1" customWidth="1"/>
    <col min="9" max="9" width="10.7109375" style="1" customWidth="1"/>
    <col min="10" max="10" width="10.140625" style="1" customWidth="1"/>
    <col min="11" max="11" width="20.140625" style="1" customWidth="1"/>
    <col min="12" max="16384" width="9.140625" style="1"/>
  </cols>
  <sheetData>
    <row r="1" spans="1:11">
      <c r="F1" s="1" t="s">
        <v>0</v>
      </c>
    </row>
    <row r="2" spans="1:11" ht="14.25" thickBot="1">
      <c r="C2" s="2" t="s">
        <v>1</v>
      </c>
    </row>
    <row r="3" spans="1:11">
      <c r="D3" s="3"/>
    </row>
    <row r="4" spans="1:11">
      <c r="A4" s="1" t="s">
        <v>2</v>
      </c>
    </row>
    <row r="6" spans="1:11">
      <c r="A6" s="4" t="s">
        <v>3</v>
      </c>
      <c r="B6" s="5"/>
      <c r="C6" s="5"/>
      <c r="D6" s="5"/>
      <c r="E6" s="5"/>
      <c r="F6" s="5"/>
      <c r="G6" s="5"/>
    </row>
    <row r="7" spans="1:11" ht="17.25">
      <c r="A7" s="4" t="s">
        <v>4</v>
      </c>
      <c r="B7" s="6" t="s">
        <v>5</v>
      </c>
      <c r="C7" s="6"/>
      <c r="D7" s="6"/>
      <c r="E7" s="6"/>
      <c r="F7" s="6"/>
      <c r="G7" s="6"/>
    </row>
    <row r="8" spans="1:11" ht="17.25">
      <c r="A8" s="4" t="s">
        <v>6</v>
      </c>
      <c r="B8" s="6" t="s">
        <v>7</v>
      </c>
      <c r="C8" s="6"/>
      <c r="D8" s="6"/>
      <c r="E8" s="6"/>
      <c r="F8" s="6"/>
      <c r="G8" s="6"/>
    </row>
    <row r="9" spans="1:11">
      <c r="A9" s="3"/>
      <c r="B9" s="3"/>
      <c r="C9" s="3"/>
      <c r="D9" s="3"/>
      <c r="E9" s="3"/>
      <c r="F9" s="3"/>
      <c r="G9" s="3"/>
    </row>
    <row r="10" spans="1:11">
      <c r="A10" s="3"/>
      <c r="B10" s="3"/>
      <c r="C10" s="3"/>
      <c r="D10" s="3"/>
      <c r="E10" s="3"/>
      <c r="F10" s="3"/>
      <c r="G10" s="3"/>
    </row>
    <row r="11" spans="1:11" s="11" customFormat="1" ht="30.75" customHeight="1">
      <c r="A11" s="7"/>
      <c r="B11" s="7"/>
      <c r="C11" s="7"/>
      <c r="D11" s="7" t="s">
        <v>68</v>
      </c>
      <c r="E11" s="8" t="s">
        <v>8</v>
      </c>
      <c r="F11" s="8"/>
      <c r="G11" s="12" t="s">
        <v>10</v>
      </c>
      <c r="H11" s="12" t="s">
        <v>10</v>
      </c>
      <c r="I11" s="7" t="s">
        <v>11</v>
      </c>
      <c r="J11" s="9" t="s">
        <v>69</v>
      </c>
      <c r="K11" s="10"/>
    </row>
    <row r="12" spans="1:11" s="11" customFormat="1" ht="40.5">
      <c r="A12" s="7" t="s">
        <v>12</v>
      </c>
      <c r="B12" s="7" t="s">
        <v>13</v>
      </c>
      <c r="C12" s="7" t="s">
        <v>67</v>
      </c>
      <c r="D12" s="7" t="s">
        <v>14</v>
      </c>
      <c r="E12" s="12" t="s">
        <v>9</v>
      </c>
      <c r="F12" s="12" t="s">
        <v>10</v>
      </c>
      <c r="G12" s="7" t="s">
        <v>15</v>
      </c>
      <c r="H12" s="7" t="s">
        <v>16</v>
      </c>
      <c r="I12" s="7" t="s">
        <v>16</v>
      </c>
      <c r="J12" s="7" t="s">
        <v>16</v>
      </c>
      <c r="K12" s="13" t="s">
        <v>17</v>
      </c>
    </row>
    <row r="13" spans="1:11" s="11" customFormat="1">
      <c r="A13" s="7" t="s">
        <v>18</v>
      </c>
      <c r="B13" s="7" t="s">
        <v>19</v>
      </c>
      <c r="C13" s="7" t="s">
        <v>20</v>
      </c>
      <c r="D13" s="7" t="s">
        <v>21</v>
      </c>
      <c r="E13" s="7" t="s">
        <v>22</v>
      </c>
      <c r="F13" s="7" t="s">
        <v>23</v>
      </c>
      <c r="G13" s="7" t="s">
        <v>24</v>
      </c>
      <c r="H13" s="7" t="s">
        <v>25</v>
      </c>
      <c r="I13" s="7" t="s">
        <v>26</v>
      </c>
      <c r="J13" s="7" t="s">
        <v>27</v>
      </c>
      <c r="K13" s="13" t="s">
        <v>28</v>
      </c>
    </row>
    <row r="14" spans="1:11" ht="40.5">
      <c r="A14" s="14" t="s">
        <v>29</v>
      </c>
      <c r="B14" s="15" t="s">
        <v>30</v>
      </c>
      <c r="C14" s="7">
        <v>10</v>
      </c>
      <c r="D14" s="7">
        <v>10</v>
      </c>
      <c r="E14" s="16">
        <f>D14-C14</f>
        <v>0</v>
      </c>
      <c r="F14" s="7">
        <f>G14-D14</f>
        <v>0</v>
      </c>
      <c r="G14" s="17">
        <f>H14</f>
        <v>10</v>
      </c>
      <c r="H14" s="7">
        <v>10</v>
      </c>
      <c r="I14" s="18">
        <f>H14</f>
        <v>10</v>
      </c>
      <c r="J14" s="18">
        <f>H14</f>
        <v>10</v>
      </c>
      <c r="K14" s="18"/>
    </row>
    <row r="15" spans="1:11" ht="15.75" customHeight="1">
      <c r="A15" s="19" t="s">
        <v>31</v>
      </c>
      <c r="B15" s="20"/>
      <c r="C15" s="7"/>
      <c r="D15" s="7"/>
      <c r="E15" s="16">
        <f t="shared" ref="E15:E37" si="0">D15-C15</f>
        <v>0</v>
      </c>
      <c r="F15" s="7">
        <f t="shared" ref="F15:F37" si="1">G15-D15</f>
        <v>0</v>
      </c>
      <c r="G15" s="21"/>
      <c r="H15" s="7"/>
      <c r="I15" s="18">
        <f t="shared" ref="I15:I38" si="2">H15</f>
        <v>0</v>
      </c>
      <c r="J15" s="18">
        <f t="shared" ref="J15:J38" si="3">H15</f>
        <v>0</v>
      </c>
      <c r="K15" s="18"/>
    </row>
    <row r="16" spans="1:11">
      <c r="A16" s="22" t="s">
        <v>32</v>
      </c>
      <c r="B16" s="20" t="s">
        <v>33</v>
      </c>
      <c r="C16" s="7">
        <v>581</v>
      </c>
      <c r="D16" s="7">
        <v>581</v>
      </c>
      <c r="E16" s="16">
        <f t="shared" si="0"/>
        <v>0</v>
      </c>
      <c r="F16" s="7">
        <f t="shared" si="1"/>
        <v>0</v>
      </c>
      <c r="G16" s="21">
        <f t="shared" ref="G16:G22" si="4">H16</f>
        <v>581</v>
      </c>
      <c r="H16" s="7">
        <v>581</v>
      </c>
      <c r="I16" s="18">
        <f t="shared" si="2"/>
        <v>581</v>
      </c>
      <c r="J16" s="18">
        <f t="shared" si="3"/>
        <v>581</v>
      </c>
      <c r="K16" s="18"/>
    </row>
    <row r="17" spans="1:11">
      <c r="A17" s="22" t="s">
        <v>34</v>
      </c>
      <c r="B17" s="20" t="s">
        <v>33</v>
      </c>
      <c r="C17" s="7">
        <v>581</v>
      </c>
      <c r="D17" s="7">
        <v>581</v>
      </c>
      <c r="E17" s="16">
        <f t="shared" si="0"/>
        <v>0</v>
      </c>
      <c r="F17" s="7">
        <f t="shared" si="1"/>
        <v>0</v>
      </c>
      <c r="G17" s="21">
        <f t="shared" si="4"/>
        <v>581</v>
      </c>
      <c r="H17" s="7">
        <v>581</v>
      </c>
      <c r="I17" s="18">
        <f t="shared" si="2"/>
        <v>581</v>
      </c>
      <c r="J17" s="18">
        <f t="shared" si="3"/>
        <v>581</v>
      </c>
      <c r="K17" s="18"/>
    </row>
    <row r="18" spans="1:11">
      <c r="A18" s="14" t="s">
        <v>35</v>
      </c>
      <c r="B18" s="20" t="s">
        <v>33</v>
      </c>
      <c r="C18" s="23">
        <f>(2*C16+C17)/3</f>
        <v>581</v>
      </c>
      <c r="D18" s="23">
        <f>(2*D16+D17)/3</f>
        <v>581</v>
      </c>
      <c r="E18" s="16">
        <f t="shared" si="0"/>
        <v>0</v>
      </c>
      <c r="F18" s="7">
        <f t="shared" si="1"/>
        <v>0</v>
      </c>
      <c r="G18" s="24">
        <f t="shared" si="4"/>
        <v>581</v>
      </c>
      <c r="H18" s="23">
        <f>(2*H16+H17)/3</f>
        <v>581</v>
      </c>
      <c r="I18" s="18">
        <f t="shared" si="2"/>
        <v>581</v>
      </c>
      <c r="J18" s="18">
        <f t="shared" si="3"/>
        <v>581</v>
      </c>
      <c r="K18" s="18"/>
    </row>
    <row r="19" spans="1:11">
      <c r="A19" s="14" t="s">
        <v>36</v>
      </c>
      <c r="B19" s="20"/>
      <c r="C19" s="7"/>
      <c r="D19" s="7"/>
      <c r="E19" s="16">
        <f t="shared" si="0"/>
        <v>0</v>
      </c>
      <c r="F19" s="7">
        <f t="shared" si="1"/>
        <v>0</v>
      </c>
      <c r="G19" s="24"/>
      <c r="H19" s="7"/>
      <c r="I19" s="18">
        <f t="shared" si="2"/>
        <v>0</v>
      </c>
      <c r="J19" s="18">
        <f t="shared" si="3"/>
        <v>0</v>
      </c>
      <c r="K19" s="18"/>
    </row>
    <row r="20" spans="1:11">
      <c r="A20" s="22" t="s">
        <v>37</v>
      </c>
      <c r="B20" s="15" t="s">
        <v>38</v>
      </c>
      <c r="C20" s="7">
        <v>7638</v>
      </c>
      <c r="D20" s="7">
        <v>7638</v>
      </c>
      <c r="E20" s="16">
        <f t="shared" si="0"/>
        <v>0</v>
      </c>
      <c r="F20" s="7">
        <f t="shared" si="1"/>
        <v>0</v>
      </c>
      <c r="G20" s="24">
        <f t="shared" si="4"/>
        <v>7638</v>
      </c>
      <c r="H20" s="7">
        <v>7638</v>
      </c>
      <c r="I20" s="18">
        <f t="shared" si="2"/>
        <v>7638</v>
      </c>
      <c r="J20" s="18">
        <f t="shared" si="3"/>
        <v>7638</v>
      </c>
      <c r="K20" s="18"/>
    </row>
    <row r="21" spans="1:11">
      <c r="A21" s="22" t="s">
        <v>34</v>
      </c>
      <c r="B21" s="15" t="s">
        <v>38</v>
      </c>
      <c r="C21" s="7">
        <v>7638</v>
      </c>
      <c r="D21" s="7">
        <v>7638</v>
      </c>
      <c r="E21" s="16">
        <f t="shared" si="0"/>
        <v>0</v>
      </c>
      <c r="F21" s="7">
        <f t="shared" si="1"/>
        <v>0</v>
      </c>
      <c r="G21" s="24">
        <f t="shared" si="4"/>
        <v>7638</v>
      </c>
      <c r="H21" s="7">
        <v>7638</v>
      </c>
      <c r="I21" s="18">
        <f t="shared" si="2"/>
        <v>7638</v>
      </c>
      <c r="J21" s="18">
        <f t="shared" si="3"/>
        <v>7638</v>
      </c>
      <c r="K21" s="18"/>
    </row>
    <row r="22" spans="1:11">
      <c r="A22" s="14" t="s">
        <v>39</v>
      </c>
      <c r="B22" s="15" t="s">
        <v>38</v>
      </c>
      <c r="C22" s="23">
        <f>(2*C20+C21)/3</f>
        <v>7638</v>
      </c>
      <c r="D22" s="23">
        <f>(2*D20+D21)/3</f>
        <v>7638</v>
      </c>
      <c r="E22" s="16">
        <f t="shared" si="0"/>
        <v>0</v>
      </c>
      <c r="F22" s="7">
        <f t="shared" si="1"/>
        <v>0</v>
      </c>
      <c r="G22" s="24">
        <f t="shared" si="4"/>
        <v>7638</v>
      </c>
      <c r="H22" s="23">
        <f>(2*H20+H21)/3</f>
        <v>7638</v>
      </c>
      <c r="I22" s="18">
        <f t="shared" si="2"/>
        <v>7638</v>
      </c>
      <c r="J22" s="18">
        <f t="shared" si="3"/>
        <v>7638</v>
      </c>
      <c r="K22" s="18"/>
    </row>
    <row r="23" spans="1:11" ht="27">
      <c r="A23" s="14" t="s">
        <v>40</v>
      </c>
      <c r="B23" s="15" t="s">
        <v>38</v>
      </c>
      <c r="C23" s="23">
        <f>C22/C18</f>
        <v>13.146299483648882</v>
      </c>
      <c r="D23" s="23">
        <f>D22/D18</f>
        <v>13.146299483648882</v>
      </c>
      <c r="E23" s="16">
        <f t="shared" si="0"/>
        <v>0</v>
      </c>
      <c r="F23" s="7">
        <f t="shared" si="1"/>
        <v>0</v>
      </c>
      <c r="G23" s="23">
        <f>G22/G18</f>
        <v>13.146299483648882</v>
      </c>
      <c r="H23" s="23">
        <f>H22/H18</f>
        <v>13.146299483648882</v>
      </c>
      <c r="I23" s="18">
        <f t="shared" si="2"/>
        <v>13.146299483648882</v>
      </c>
      <c r="J23" s="18">
        <f t="shared" si="3"/>
        <v>13.146299483648882</v>
      </c>
      <c r="K23" s="18"/>
    </row>
    <row r="24" spans="1:11" ht="45" customHeight="1">
      <c r="A24" s="14" t="s">
        <v>41</v>
      </c>
      <c r="B24" s="15" t="s">
        <v>42</v>
      </c>
      <c r="C24" s="7">
        <v>280.7</v>
      </c>
      <c r="D24" s="7">
        <v>280.7</v>
      </c>
      <c r="E24" s="16">
        <f t="shared" si="0"/>
        <v>0</v>
      </c>
      <c r="F24" s="7">
        <f t="shared" si="1"/>
        <v>0</v>
      </c>
      <c r="G24" s="7">
        <v>280.7</v>
      </c>
      <c r="H24" s="7">
        <v>280.7</v>
      </c>
      <c r="I24" s="18">
        <f t="shared" si="2"/>
        <v>280.7</v>
      </c>
      <c r="J24" s="18">
        <f t="shared" si="3"/>
        <v>280.7</v>
      </c>
      <c r="K24" s="18"/>
    </row>
    <row r="25" spans="1:11" ht="19.5" customHeight="1">
      <c r="A25" s="14" t="s">
        <v>43</v>
      </c>
      <c r="B25" s="15" t="s">
        <v>42</v>
      </c>
      <c r="C25" s="25">
        <f>C24/C18</f>
        <v>0.48313253012048191</v>
      </c>
      <c r="D25" s="25">
        <f>D24/D18</f>
        <v>0.48313253012048191</v>
      </c>
      <c r="E25" s="16">
        <f t="shared" si="0"/>
        <v>0</v>
      </c>
      <c r="F25" s="7">
        <f t="shared" si="1"/>
        <v>0</v>
      </c>
      <c r="G25" s="25">
        <f>G24/G18</f>
        <v>0.48313253012048191</v>
      </c>
      <c r="H25" s="25">
        <f>H24/H18</f>
        <v>0.48313253012048191</v>
      </c>
      <c r="I25" s="18">
        <f t="shared" si="2"/>
        <v>0.48313253012048191</v>
      </c>
      <c r="J25" s="18">
        <f t="shared" si="3"/>
        <v>0.48313253012048191</v>
      </c>
      <c r="K25" s="18"/>
    </row>
    <row r="26" spans="1:11" ht="54">
      <c r="A26" s="14" t="s">
        <v>44</v>
      </c>
      <c r="B26" s="15" t="s">
        <v>45</v>
      </c>
      <c r="C26" s="7">
        <v>132276</v>
      </c>
      <c r="D26" s="7">
        <v>132276</v>
      </c>
      <c r="E26" s="16">
        <f t="shared" si="0"/>
        <v>0</v>
      </c>
      <c r="F26" s="7">
        <f t="shared" si="1"/>
        <v>0</v>
      </c>
      <c r="G26" s="7">
        <v>132276</v>
      </c>
      <c r="H26" s="7">
        <v>132276</v>
      </c>
      <c r="I26" s="18">
        <f t="shared" si="2"/>
        <v>132276</v>
      </c>
      <c r="J26" s="18">
        <f t="shared" si="3"/>
        <v>132276</v>
      </c>
      <c r="K26" s="18"/>
    </row>
    <row r="27" spans="1:11" ht="40.5">
      <c r="A27" s="7" t="s">
        <v>46</v>
      </c>
      <c r="B27" s="15" t="s">
        <v>47</v>
      </c>
      <c r="C27" s="16">
        <f>C26*12*C24/1000</f>
        <v>445558.47839999996</v>
      </c>
      <c r="D27" s="16">
        <f>D26*12*D24/1000</f>
        <v>445558.47839999996</v>
      </c>
      <c r="E27" s="16">
        <f t="shared" si="0"/>
        <v>0</v>
      </c>
      <c r="F27" s="7">
        <f t="shared" si="1"/>
        <v>0</v>
      </c>
      <c r="G27" s="16">
        <f>G26*12*G24/1000</f>
        <v>445558.47839999996</v>
      </c>
      <c r="H27" s="16">
        <f>H26*12*H24/1000</f>
        <v>445558.47839999996</v>
      </c>
      <c r="I27" s="18">
        <f t="shared" si="2"/>
        <v>445558.47839999996</v>
      </c>
      <c r="J27" s="18">
        <f t="shared" si="3"/>
        <v>445558.47839999996</v>
      </c>
      <c r="K27" s="18"/>
    </row>
    <row r="28" spans="1:11" ht="30.75" customHeight="1">
      <c r="A28" s="7" t="s">
        <v>48</v>
      </c>
      <c r="B28" s="15" t="s">
        <v>42</v>
      </c>
      <c r="C28" s="7">
        <v>116.8</v>
      </c>
      <c r="D28" s="7">
        <v>116.8</v>
      </c>
      <c r="E28" s="16">
        <f t="shared" si="0"/>
        <v>0</v>
      </c>
      <c r="F28" s="7">
        <f t="shared" si="1"/>
        <v>0</v>
      </c>
      <c r="G28" s="7">
        <v>116.8</v>
      </c>
      <c r="H28" s="7">
        <v>116.8</v>
      </c>
      <c r="I28" s="18">
        <f t="shared" si="2"/>
        <v>116.8</v>
      </c>
      <c r="J28" s="18">
        <f t="shared" si="3"/>
        <v>116.8</v>
      </c>
      <c r="K28" s="18"/>
    </row>
    <row r="29" spans="1:11" ht="40.5">
      <c r="A29" s="7" t="s">
        <v>49</v>
      </c>
      <c r="B29" s="15" t="s">
        <v>45</v>
      </c>
      <c r="C29" s="7">
        <v>132276</v>
      </c>
      <c r="D29" s="7">
        <v>132276</v>
      </c>
      <c r="E29" s="16">
        <f t="shared" si="0"/>
        <v>0</v>
      </c>
      <c r="F29" s="7">
        <f t="shared" si="1"/>
        <v>0</v>
      </c>
      <c r="G29" s="7">
        <v>132276</v>
      </c>
      <c r="H29" s="7">
        <v>132276</v>
      </c>
      <c r="I29" s="18">
        <f t="shared" si="2"/>
        <v>132276</v>
      </c>
      <c r="J29" s="18">
        <f t="shared" si="3"/>
        <v>132276</v>
      </c>
      <c r="K29" s="18"/>
    </row>
    <row r="30" spans="1:11" ht="43.5" customHeight="1">
      <c r="A30" s="7" t="s">
        <v>50</v>
      </c>
      <c r="B30" s="15" t="s">
        <v>47</v>
      </c>
      <c r="C30" s="7">
        <f>C29*C28*12/1000</f>
        <v>185398.0416</v>
      </c>
      <c r="D30" s="7">
        <f>D29*D28*12/1000</f>
        <v>185398.0416</v>
      </c>
      <c r="E30" s="16">
        <f t="shared" si="0"/>
        <v>0</v>
      </c>
      <c r="F30" s="7">
        <f t="shared" si="1"/>
        <v>0</v>
      </c>
      <c r="G30" s="7">
        <f>G29*G28*12/1000</f>
        <v>185398.0416</v>
      </c>
      <c r="H30" s="7">
        <f>H29*H28*12/1000</f>
        <v>185398.0416</v>
      </c>
      <c r="I30" s="18">
        <f t="shared" si="2"/>
        <v>185398.0416</v>
      </c>
      <c r="J30" s="18">
        <f t="shared" si="3"/>
        <v>185398.0416</v>
      </c>
      <c r="K30" s="18"/>
    </row>
    <row r="31" spans="1:11" ht="33.75" customHeight="1">
      <c r="A31" s="7" t="s">
        <v>51</v>
      </c>
      <c r="B31" s="15" t="s">
        <v>42</v>
      </c>
      <c r="C31" s="7">
        <v>10</v>
      </c>
      <c r="D31" s="7">
        <v>10</v>
      </c>
      <c r="E31" s="16">
        <f t="shared" si="0"/>
        <v>0</v>
      </c>
      <c r="F31" s="7">
        <f t="shared" si="1"/>
        <v>0</v>
      </c>
      <c r="G31" s="7">
        <v>10</v>
      </c>
      <c r="H31" s="7">
        <v>10</v>
      </c>
      <c r="I31" s="18">
        <f t="shared" si="2"/>
        <v>10</v>
      </c>
      <c r="J31" s="18">
        <f t="shared" si="3"/>
        <v>10</v>
      </c>
      <c r="K31" s="18"/>
    </row>
    <row r="32" spans="1:11" ht="47.25" customHeight="1">
      <c r="A32" s="7" t="s">
        <v>52</v>
      </c>
      <c r="B32" s="15" t="s">
        <v>45</v>
      </c>
      <c r="C32" s="7">
        <v>132276</v>
      </c>
      <c r="D32" s="7">
        <v>132276</v>
      </c>
      <c r="E32" s="16">
        <f t="shared" si="0"/>
        <v>0</v>
      </c>
      <c r="F32" s="7">
        <f t="shared" si="1"/>
        <v>0</v>
      </c>
      <c r="G32" s="7">
        <v>132276</v>
      </c>
      <c r="H32" s="7">
        <v>132276</v>
      </c>
      <c r="I32" s="18">
        <f t="shared" si="2"/>
        <v>132276</v>
      </c>
      <c r="J32" s="18">
        <f t="shared" si="3"/>
        <v>132276</v>
      </c>
      <c r="K32" s="18"/>
    </row>
    <row r="33" spans="1:11" ht="44.25" customHeight="1">
      <c r="A33" s="7" t="s">
        <v>53</v>
      </c>
      <c r="B33" s="15" t="s">
        <v>47</v>
      </c>
      <c r="C33" s="7">
        <f>C32*12*C31/1000</f>
        <v>15873.12</v>
      </c>
      <c r="D33" s="7">
        <f>D32*12*D31/1000</f>
        <v>15873.12</v>
      </c>
      <c r="E33" s="16">
        <f t="shared" si="0"/>
        <v>0</v>
      </c>
      <c r="F33" s="7">
        <f t="shared" si="1"/>
        <v>142862.18</v>
      </c>
      <c r="G33" s="7">
        <v>158735.29999999999</v>
      </c>
      <c r="H33" s="7">
        <v>158735.29999999999</v>
      </c>
      <c r="I33" s="18">
        <f t="shared" si="2"/>
        <v>158735.29999999999</v>
      </c>
      <c r="J33" s="18">
        <f t="shared" si="3"/>
        <v>158735.29999999999</v>
      </c>
      <c r="K33" s="18"/>
    </row>
    <row r="34" spans="1:11" ht="47.25" customHeight="1">
      <c r="A34" s="7" t="s">
        <v>54</v>
      </c>
      <c r="B34" s="15" t="s">
        <v>42</v>
      </c>
      <c r="C34" s="7">
        <v>387.4</v>
      </c>
      <c r="D34" s="7">
        <v>304.90101731999999</v>
      </c>
      <c r="E34" s="16">
        <f t="shared" si="0"/>
        <v>-82.498982679999983</v>
      </c>
      <c r="F34" s="7">
        <f t="shared" si="1"/>
        <v>0</v>
      </c>
      <c r="G34" s="7">
        <v>304.90101731999999</v>
      </c>
      <c r="H34" s="7">
        <v>304.90101731999999</v>
      </c>
      <c r="I34" s="18">
        <f t="shared" si="2"/>
        <v>304.90101731999999</v>
      </c>
      <c r="J34" s="18">
        <f t="shared" si="3"/>
        <v>304.90101731999999</v>
      </c>
      <c r="K34" s="18"/>
    </row>
    <row r="35" spans="1:11" ht="66.75" customHeight="1">
      <c r="A35" s="7" t="s">
        <v>55</v>
      </c>
      <c r="B35" s="15" t="s">
        <v>45</v>
      </c>
      <c r="C35" s="7">
        <v>80782.399999999994</v>
      </c>
      <c r="D35" s="7">
        <v>80782.399999999994</v>
      </c>
      <c r="E35" s="16">
        <f t="shared" si="0"/>
        <v>0</v>
      </c>
      <c r="F35" s="7">
        <f t="shared" si="1"/>
        <v>0</v>
      </c>
      <c r="G35" s="7">
        <v>80782.399999999994</v>
      </c>
      <c r="H35" s="7">
        <v>80782.399999999994</v>
      </c>
      <c r="I35" s="18">
        <f t="shared" si="2"/>
        <v>80782.399999999994</v>
      </c>
      <c r="J35" s="18">
        <f t="shared" si="3"/>
        <v>80782.399999999994</v>
      </c>
      <c r="K35" s="18"/>
    </row>
    <row r="36" spans="1:11" ht="54">
      <c r="A36" s="7" t="s">
        <v>56</v>
      </c>
      <c r="B36" s="15" t="s">
        <v>47</v>
      </c>
      <c r="C36" s="7">
        <f>C35*C34*12/1000</f>
        <v>375541.22111999994</v>
      </c>
      <c r="D36" s="7">
        <v>295598.90000000002</v>
      </c>
      <c r="E36" s="16">
        <f t="shared" si="0"/>
        <v>-79942.32111999992</v>
      </c>
      <c r="F36" s="7">
        <f t="shared" si="1"/>
        <v>0</v>
      </c>
      <c r="G36" s="7">
        <v>295598.90000000002</v>
      </c>
      <c r="H36" s="7">
        <v>295598.90000000002</v>
      </c>
      <c r="I36" s="18">
        <f t="shared" si="2"/>
        <v>295598.90000000002</v>
      </c>
      <c r="J36" s="18">
        <f t="shared" si="3"/>
        <v>295598.90000000002</v>
      </c>
      <c r="K36" s="18"/>
    </row>
    <row r="37" spans="1:11" ht="40.5">
      <c r="A37" s="7" t="s">
        <v>57</v>
      </c>
      <c r="B37" s="15" t="s">
        <v>42</v>
      </c>
      <c r="C37" s="7">
        <f>C24+C28+C31+C34</f>
        <v>794.9</v>
      </c>
      <c r="D37" s="7">
        <f>D24+D28+D31+D34</f>
        <v>712.40101731999994</v>
      </c>
      <c r="E37" s="16">
        <f t="shared" si="0"/>
        <v>-82.49898268000004</v>
      </c>
      <c r="F37" s="7">
        <f t="shared" si="1"/>
        <v>0</v>
      </c>
      <c r="G37" s="7">
        <f>G24+G28+G31+G34</f>
        <v>712.40101731999994</v>
      </c>
      <c r="H37" s="7">
        <f>H24+H28+H31+H34</f>
        <v>712.40101731999994</v>
      </c>
      <c r="I37" s="18">
        <f t="shared" si="2"/>
        <v>712.40101731999994</v>
      </c>
      <c r="J37" s="18">
        <f t="shared" si="3"/>
        <v>712.40101731999994</v>
      </c>
      <c r="K37" s="18"/>
    </row>
    <row r="38" spans="1:11" ht="40.5">
      <c r="A38" s="7" t="s">
        <v>58</v>
      </c>
      <c r="B38" s="15" t="s">
        <v>47</v>
      </c>
      <c r="C38" s="16">
        <f t="shared" ref="C38:H38" si="5">C27+C30+C33+C36</f>
        <v>1022370.86112</v>
      </c>
      <c r="D38" s="16">
        <f t="shared" si="5"/>
        <v>942428.54</v>
      </c>
      <c r="E38" s="16">
        <f t="shared" si="5"/>
        <v>-79942.32111999992</v>
      </c>
      <c r="F38" s="16">
        <f t="shared" si="5"/>
        <v>142862.18</v>
      </c>
      <c r="G38" s="16">
        <f t="shared" si="5"/>
        <v>1085290.7200000002</v>
      </c>
      <c r="H38" s="16">
        <f t="shared" si="5"/>
        <v>1085290.7200000002</v>
      </c>
      <c r="I38" s="18">
        <f t="shared" si="2"/>
        <v>1085290.7200000002</v>
      </c>
      <c r="J38" s="18">
        <f t="shared" si="3"/>
        <v>1085290.7200000002</v>
      </c>
      <c r="K38" s="18"/>
    </row>
    <row r="39" spans="1:11">
      <c r="A39" s="26"/>
      <c r="B39" s="26"/>
      <c r="C39" s="26"/>
      <c r="D39" s="26"/>
      <c r="E39" s="26"/>
      <c r="F39" s="26"/>
      <c r="G39" s="26"/>
    </row>
    <row r="40" spans="1:11">
      <c r="A40" s="27"/>
      <c r="B40" s="26" t="s">
        <v>59</v>
      </c>
      <c r="C40" s="26"/>
      <c r="D40" s="26"/>
      <c r="E40" s="26"/>
      <c r="F40" s="26"/>
      <c r="G40" s="26"/>
    </row>
    <row r="41" spans="1:11">
      <c r="A41" s="3"/>
      <c r="B41" s="26" t="s">
        <v>60</v>
      </c>
      <c r="C41" s="26" t="s">
        <v>61</v>
      </c>
      <c r="D41" s="26"/>
      <c r="E41" s="28" t="s">
        <v>62</v>
      </c>
      <c r="F41" s="26"/>
      <c r="G41" s="26"/>
    </row>
    <row r="43" spans="1:11">
      <c r="A43" s="1" t="s">
        <v>63</v>
      </c>
    </row>
    <row r="44" spans="1:11">
      <c r="A44" s="1" t="s">
        <v>64</v>
      </c>
    </row>
    <row r="45" spans="1:11">
      <c r="A45" s="29" t="s">
        <v>65</v>
      </c>
    </row>
    <row r="46" spans="1:11">
      <c r="A46" s="1" t="s">
        <v>66</v>
      </c>
    </row>
  </sheetData>
  <pageMargins left="0.25" right="0.25" top="0.38" bottom="0.38" header="0.25" footer="0.25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0405canc_artadpr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2019-05-01T07:50:58Z</dcterms:created>
  <dcterms:modified xsi:type="dcterms:W3CDTF">2019-05-07T11:47:59Z</dcterms:modified>
</cp:coreProperties>
</file>